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I2" i="1" l="1"/>
  <c r="L4" i="1" l="1"/>
  <c r="L5" i="1"/>
  <c r="L3" i="1"/>
  <c r="K2" i="1" l="1"/>
  <c r="A2" i="1" s="1"/>
</calcChain>
</file>

<file path=xl/sharedStrings.xml><?xml version="1.0" encoding="utf-8"?>
<sst xmlns="http://schemas.openxmlformats.org/spreadsheetml/2006/main" count="32" uniqueCount="32">
  <si>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</si>
  <si>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</si>
  <si>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</si>
  <si>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</si>
  <si>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</si>
  <si>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</si>
  <si>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</si>
  <si>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</si>
  <si>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</si>
  <si>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</si>
  <si>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</si>
  <si>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</si>
  <si>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</si>
  <si>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</si>
  <si>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</si>
  <si>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</si>
  <si>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</si>
  <si>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</si>
  <si>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</si>
  <si>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</si>
  <si>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</si>
  <si>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</si>
  <si>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</si>
  <si>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</si>
  <si>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</si>
  <si>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</si>
  <si>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17/a</t>
  </si>
  <si>
    <t>17/b</t>
  </si>
  <si>
    <t>17/c</t>
  </si>
  <si>
    <t>ago di Huber angolato a 90°, con ago non Goring, completo di set di infusione ad Y con clamp, per sistema impiantabile e per accesso venoso o peridurale misure  19G</t>
  </si>
  <si>
    <t>ago di Huber angolato a 90°, con ago non Goring, completo di set di infusione ad Y con clamp, per sistema impiantabile e per accesso venoso o peridurale misure  20G</t>
  </si>
  <si>
    <t>ago di Huber angolato a 90°, con ago non Goring, completo di set di infusione ad Y con clamp, per sistema impiantabile e per accesso venoso o peridurale misure  22G.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</si>
</sst>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000"/>
    <numFmt numFmtId="167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7" fontId="9" fillId="6" borderId="1" xfId="0" applyNumberFormat="1" applyFont="1" applyFill="1" applyBorder="1" applyAlignment="1">
      <alignment horizontal="center" vertical="center" wrapText="1"/>
    </xf>
    <xf numFmtId="165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165" fontId="0" fillId="6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2">
        <v>17</v>
      </c>
      <c r="C2" s="32"/>
      <c r="D2" s="33"/>
      <c r="E2" s="34"/>
      <c r="F2" s="35"/>
      <c r="G2" s="36"/>
      <c r="H2" s="37"/>
      <c r="I2" s="40">
        <f>SUM(I3:I11)</f>
        <v>425460</v>
      </c>
      <c r="J2" s="37"/>
      <c r="K2" s="40">
        <f>SUM(L3:L5)</f>
        <v>0</v>
      </c>
      <c r="L2" s="39"/>
      <c r="M2" s="41"/>
      <c r="N2" s="42"/>
      <c r="O2" s="42"/>
      <c r="P2" s="42"/>
      <c r="Q2" s="42"/>
      <c r="R2" s="42"/>
      <c r="S2" s="42"/>
      <c r="T2" s="43"/>
      <c r="U2" s="44"/>
      <c r="V2" s="44"/>
      <c r="W2" s="44"/>
      <c r="X2" s="44"/>
      <c r="Y2" s="44"/>
      <c r="Z2" s="44"/>
    </row>
    <row r="3" spans="1:26" ht="43.5" customHeight="1" x14ac:dyDescent="0.25">
      <c r="A3" s="24"/>
      <c r="B3" s="28"/>
      <c r="C3" s="29" t="s">
        <v>26</v>
      </c>
      <c r="D3" s="28"/>
      <c r="E3" s="30" t="s">
        <v>29</v>
      </c>
      <c r="F3" s="28"/>
      <c r="G3" s="31">
        <v>38670</v>
      </c>
      <c r="H3" s="47">
        <v>3.5</v>
      </c>
      <c r="I3" s="38">
        <v>135345</v>
      </c>
      <c r="J3" s="45"/>
      <c r="K3" s="28"/>
      <c r="L3" s="40">
        <f>G3*J3</f>
        <v>0</v>
      </c>
      <c r="M3" s="46"/>
      <c r="N3" s="46"/>
      <c r="O3" s="46"/>
      <c r="P3" s="46"/>
      <c r="Q3" s="46"/>
      <c r="R3" s="46"/>
      <c r="S3" s="46"/>
      <c r="T3" s="46"/>
      <c r="U3" s="28"/>
      <c r="V3" s="28"/>
      <c r="W3" s="28"/>
      <c r="X3" s="28"/>
      <c r="Y3" s="28"/>
      <c r="Z3" s="28"/>
    </row>
    <row r="4" spans="1:26" ht="43.5" customHeight="1" x14ac:dyDescent="0.25">
      <c r="A4" s="24"/>
      <c r="B4" s="28"/>
      <c r="C4" s="29" t="s">
        <v>27</v>
      </c>
      <c r="D4" s="28"/>
      <c r="E4" s="30" t="s">
        <v>30</v>
      </c>
      <c r="F4" s="28"/>
      <c r="G4" s="31">
        <v>64770</v>
      </c>
      <c r="H4" s="47">
        <v>3.5</v>
      </c>
      <c r="I4" s="38">
        <v>226695</v>
      </c>
      <c r="J4" s="45"/>
      <c r="K4" s="28"/>
      <c r="L4" s="40">
        <f t="shared" ref="L4:L5" si="0">G4*J4</f>
        <v>0</v>
      </c>
      <c r="M4" s="46"/>
      <c r="N4" s="46"/>
      <c r="O4" s="46"/>
      <c r="P4" s="46"/>
      <c r="Q4" s="46"/>
      <c r="R4" s="46"/>
      <c r="S4" s="46"/>
      <c r="T4" s="46"/>
      <c r="U4" s="28"/>
      <c r="V4" s="28"/>
      <c r="W4" s="28"/>
      <c r="X4" s="28"/>
      <c r="Y4" s="28"/>
      <c r="Z4" s="28"/>
    </row>
    <row r="5" spans="1:26" ht="43.5" customHeight="1" x14ac:dyDescent="0.25">
      <c r="A5" s="24"/>
      <c r="B5" s="28"/>
      <c r="C5" s="29" t="s">
        <v>28</v>
      </c>
      <c r="D5" s="28"/>
      <c r="E5" s="30" t="s">
        <v>31</v>
      </c>
      <c r="F5" s="28"/>
      <c r="G5" s="31">
        <v>18120</v>
      </c>
      <c r="H5" s="47">
        <v>3.5</v>
      </c>
      <c r="I5" s="38">
        <v>63420</v>
      </c>
      <c r="J5" s="45"/>
      <c r="K5" s="28"/>
      <c r="L5" s="40">
        <f t="shared" si="0"/>
        <v>0</v>
      </c>
      <c r="M5" s="46"/>
      <c r="N5" s="46"/>
      <c r="O5" s="46"/>
      <c r="P5" s="46"/>
      <c r="Q5" s="46"/>
      <c r="R5" s="46"/>
      <c r="S5" s="46"/>
      <c r="T5" s="46"/>
      <c r="U5" s="28"/>
      <c r="V5" s="28"/>
      <c r="W5" s="28"/>
      <c r="X5" s="28"/>
      <c r="Y5" s="28"/>
      <c r="Z5" s="28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51.75" customHeight="1" x14ac:dyDescent="0.25">
      <c r="A7" s="24"/>
      <c r="B7" s="9"/>
      <c r="C7" s="26"/>
      <c r="D7" s="27"/>
      <c r="E7" s="2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2018-01-03T15:22:13Z</dcterms:modified>
</cp:coreProperties>
</file>